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tesos en tesis\sofia\"/>
    </mc:Choice>
  </mc:AlternateContent>
  <xr:revisionPtr revIDLastSave="0" documentId="13_ncr:1_{F7D40A65-1C6D-45AC-921F-9A79C16EE767}" xr6:coauthVersionLast="44" xr6:coauthVersionMax="44" xr10:uidLastSave="{00000000-0000-0000-0000-000000000000}"/>
  <bookViews>
    <workbookView xWindow="-110" yWindow="-110" windowWidth="19420" windowHeight="10420" activeTab="1" xr2:uid="{C5545E62-6A93-4747-A303-898E722EE3F3}"/>
  </bookViews>
  <sheets>
    <sheet name="proyecciones" sheetId="1" r:id="rId1"/>
    <sheet name="Egresos" sheetId="2" r:id="rId2"/>
  </sheets>
  <definedNames>
    <definedName name="_Toc43211688" localSheetId="0">proyecciones!$A$1</definedName>
    <definedName name="_Toc43211689" localSheetId="1">Egresos!$A$1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2" l="1"/>
  <c r="E19" i="2"/>
  <c r="F19" i="2"/>
  <c r="G19" i="2"/>
  <c r="C19" i="2"/>
  <c r="D14" i="2"/>
  <c r="E14" i="2"/>
  <c r="F14" i="2"/>
  <c r="G14" i="2"/>
  <c r="C14" i="2"/>
  <c r="D9" i="2"/>
  <c r="E9" i="2"/>
  <c r="C9" i="2"/>
  <c r="D12" i="2"/>
  <c r="E12" i="2"/>
  <c r="F12" i="2"/>
  <c r="G12" i="2"/>
  <c r="C12" i="2"/>
  <c r="D7" i="2"/>
  <c r="E7" i="2"/>
  <c r="C7" i="2"/>
  <c r="E6" i="2"/>
  <c r="F6" i="2"/>
  <c r="G6" i="2"/>
  <c r="D6" i="2"/>
  <c r="C8" i="1" l="1"/>
  <c r="C13" i="1"/>
  <c r="D18" i="1"/>
  <c r="C18" i="1"/>
  <c r="D16" i="1"/>
  <c r="E16" i="1" s="1"/>
  <c r="F16" i="1" s="1"/>
  <c r="G16" i="1" s="1"/>
  <c r="G18" i="1" s="1"/>
  <c r="D11" i="1"/>
  <c r="E11" i="1" s="1"/>
  <c r="F11" i="1" s="1"/>
  <c r="G11" i="1" s="1"/>
  <c r="G13" i="1" s="1"/>
  <c r="D6" i="1"/>
  <c r="D8" i="1" s="1"/>
  <c r="E18" i="1" l="1"/>
  <c r="F18" i="1"/>
  <c r="E13" i="1"/>
  <c r="F13" i="1"/>
  <c r="D13" i="1"/>
  <c r="E6" i="1"/>
  <c r="F6" i="1" l="1"/>
  <c r="F7" i="2" s="1"/>
  <c r="F9" i="2" s="1"/>
  <c r="E8" i="1"/>
  <c r="G6" i="1" l="1"/>
  <c r="F8" i="1"/>
  <c r="G8" i="1" l="1"/>
  <c r="G7" i="2"/>
  <c r="G9" i="2" s="1"/>
</calcChain>
</file>

<file path=xl/sharedStrings.xml><?xml version="1.0" encoding="utf-8"?>
<sst xmlns="http://schemas.openxmlformats.org/spreadsheetml/2006/main" count="61" uniqueCount="24">
  <si>
    <r>
      <t xml:space="preserve">Tabla 25 </t>
    </r>
    <r>
      <rPr>
        <sz val="12"/>
        <color theme="1"/>
        <rFont val="Times New Roman"/>
        <family val="1"/>
      </rPr>
      <t>Proyección de ventas</t>
    </r>
  </si>
  <si>
    <t>Proyección de ventas</t>
  </si>
  <si>
    <t>Ingresos</t>
  </si>
  <si>
    <t>Tratamientos faciales</t>
  </si>
  <si>
    <t>%</t>
  </si>
  <si>
    <t>Productos vendidos año</t>
  </si>
  <si>
    <t>Precio unitario</t>
  </si>
  <si>
    <t>Pesos</t>
  </si>
  <si>
    <t>Valor ventas</t>
  </si>
  <si>
    <t>Tratamientos corporales</t>
  </si>
  <si>
    <t>Spa</t>
  </si>
  <si>
    <t>% de Incremento del mercado</t>
  </si>
  <si>
    <t>-</t>
  </si>
  <si>
    <r>
      <t>Tabla 26</t>
    </r>
    <r>
      <rPr>
        <sz val="12"/>
        <color theme="1"/>
        <rFont val="Times New Roman"/>
        <family val="1"/>
      </rPr>
      <t xml:space="preserve"> Proyección de egresos</t>
    </r>
  </si>
  <si>
    <t>Proyección de los egresos</t>
  </si>
  <si>
    <t>Egresos</t>
  </si>
  <si>
    <t>MATERIAS PRIMAS</t>
  </si>
  <si>
    <t>TRATAMIENTOS FACIALES</t>
  </si>
  <si>
    <t>Servicios vendidos año</t>
  </si>
  <si>
    <t>Costo unitario MP</t>
  </si>
  <si>
    <t>pesos</t>
  </si>
  <si>
    <t>Total costo MP</t>
  </si>
  <si>
    <t>TRTAMIENTOS CORPORALES</t>
  </si>
  <si>
    <t>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</si>
</sst>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1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6" fontId="7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6" fontId="7" fillId="0" borderId="1" xfId="0" applyNumberFormat="1" applyFont="1" applyBorder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0" fillId="0" borderId="0" xfId="0" applyNumberFormat="1"/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9" fontId="5" fillId="0" borderId="0" xfId="0" applyNumberFormat="1" applyFont="1" applyFill="1" applyAlignment="1">
      <alignment horizontal="center" vertical="center"/>
    </xf>
    <xf numFmtId="9" fontId="5" fillId="0" borderId="0" xfId="1" applyFont="1" applyFill="1" applyAlignment="1">
      <alignment horizontal="center" vertical="center"/>
    </xf>
    <xf numFmtId="6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6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 wrapText="1"/>
    </xf>
    <xf numFmtId="6" fontId="7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894C0-979F-40C3-9DCA-BEACF262503C}">
  <dimension ref="A1:N18"/>
  <sheetViews>
    <sheetView workbookViewId="0">
      <selection sqref="A1:G18"/>
    </sheetView>
  </sheetViews>
  <sheetFormatPr baseColWidth="10" defaultRowHeight="14.5" x14ac:dyDescent="0.35"/>
  <cols>
    <col min="1" max="1" width="26.08984375" customWidth="1"/>
    <col min="7" max="7" width="14.7265625" customWidth="1"/>
  </cols>
  <sheetData>
    <row r="1" spans="1:14" ht="16" thickBot="1" x14ac:dyDescent="0.4">
      <c r="A1" s="14" t="s">
        <v>0</v>
      </c>
      <c r="B1" s="14"/>
      <c r="C1" s="14"/>
      <c r="D1" s="14"/>
      <c r="E1" s="14"/>
      <c r="F1" s="14"/>
      <c r="G1" s="14"/>
    </row>
    <row r="2" spans="1:14" ht="15" thickBot="1" x14ac:dyDescent="0.4">
      <c r="A2" s="15" t="s">
        <v>1</v>
      </c>
      <c r="B2" s="15"/>
      <c r="C2" s="15"/>
      <c r="D2" s="15"/>
      <c r="E2" s="15"/>
      <c r="F2" s="15"/>
      <c r="G2" s="15"/>
    </row>
    <row r="3" spans="1:14" x14ac:dyDescent="0.35">
      <c r="A3" s="16" t="s">
        <v>2</v>
      </c>
      <c r="B3" s="16"/>
      <c r="C3" s="16">
        <v>2021</v>
      </c>
      <c r="D3" s="16">
        <v>2022</v>
      </c>
      <c r="E3" s="16">
        <v>2023</v>
      </c>
      <c r="F3" s="16">
        <v>2024</v>
      </c>
      <c r="G3" s="16">
        <v>2025</v>
      </c>
    </row>
    <row r="4" spans="1:14" x14ac:dyDescent="0.35">
      <c r="A4" s="17" t="s">
        <v>3</v>
      </c>
      <c r="B4" s="17"/>
      <c r="C4" s="17"/>
      <c r="D4" s="17"/>
      <c r="E4" s="17"/>
      <c r="F4" s="17"/>
      <c r="G4" s="17"/>
    </row>
    <row r="5" spans="1:14" x14ac:dyDescent="0.35">
      <c r="A5" s="12" t="s">
        <v>11</v>
      </c>
      <c r="B5" s="12" t="s">
        <v>4</v>
      </c>
      <c r="C5" s="12" t="s">
        <v>12</v>
      </c>
      <c r="D5" s="18">
        <v>0.05</v>
      </c>
      <c r="E5" s="19">
        <v>0.06</v>
      </c>
      <c r="F5" s="19">
        <v>0.06</v>
      </c>
      <c r="G5" s="19">
        <v>7.0000000000000007E-2</v>
      </c>
    </row>
    <row r="6" spans="1:14" x14ac:dyDescent="0.35">
      <c r="A6" s="12" t="s">
        <v>5</v>
      </c>
      <c r="B6" s="12"/>
      <c r="C6" s="12">
        <v>1000</v>
      </c>
      <c r="D6" s="13">
        <f>+C6*(1+D5)</f>
        <v>1050</v>
      </c>
      <c r="E6" s="13">
        <f t="shared" ref="E6:G6" si="0">+D6*(1+E5)</f>
        <v>1113</v>
      </c>
      <c r="F6" s="13">
        <f t="shared" si="0"/>
        <v>1179.78</v>
      </c>
      <c r="G6" s="13">
        <f t="shared" si="0"/>
        <v>1262.3646000000001</v>
      </c>
      <c r="I6" s="1"/>
      <c r="J6" s="1"/>
      <c r="K6" s="1"/>
      <c r="L6" s="1"/>
      <c r="M6" s="1"/>
      <c r="N6" s="1"/>
    </row>
    <row r="7" spans="1:14" x14ac:dyDescent="0.35">
      <c r="A7" s="12" t="s">
        <v>6</v>
      </c>
      <c r="B7" s="12" t="s">
        <v>7</v>
      </c>
      <c r="C7" s="20">
        <v>38000</v>
      </c>
      <c r="D7" s="20">
        <v>38000</v>
      </c>
      <c r="E7" s="20">
        <v>38000</v>
      </c>
      <c r="F7" s="20">
        <v>38000</v>
      </c>
      <c r="G7" s="20">
        <v>38000</v>
      </c>
      <c r="I7" s="1"/>
      <c r="J7" s="11"/>
    </row>
    <row r="8" spans="1:14" x14ac:dyDescent="0.35">
      <c r="A8" s="12" t="s">
        <v>8</v>
      </c>
      <c r="B8" s="12" t="s">
        <v>7</v>
      </c>
      <c r="C8" s="20">
        <f>+C7*C6</f>
        <v>38000000</v>
      </c>
      <c r="D8" s="20">
        <f t="shared" ref="D8:G8" si="1">+D7*D6</f>
        <v>39900000</v>
      </c>
      <c r="E8" s="20">
        <f t="shared" si="1"/>
        <v>42294000</v>
      </c>
      <c r="F8" s="20">
        <f t="shared" si="1"/>
        <v>44831640</v>
      </c>
      <c r="G8" s="20">
        <f t="shared" si="1"/>
        <v>47969854.800000004</v>
      </c>
      <c r="I8" s="1"/>
    </row>
    <row r="9" spans="1:14" x14ac:dyDescent="0.35">
      <c r="A9" s="17" t="s">
        <v>9</v>
      </c>
      <c r="B9" s="17"/>
      <c r="C9" s="17"/>
      <c r="D9" s="17"/>
      <c r="E9" s="17"/>
      <c r="F9" s="17"/>
      <c r="G9" s="17"/>
      <c r="I9" s="1"/>
    </row>
    <row r="10" spans="1:14" x14ac:dyDescent="0.35">
      <c r="A10" s="12" t="s">
        <v>11</v>
      </c>
      <c r="B10" s="12" t="s">
        <v>4</v>
      </c>
      <c r="C10" s="12" t="s">
        <v>12</v>
      </c>
      <c r="D10" s="18">
        <v>0.05</v>
      </c>
      <c r="E10" s="19">
        <v>0.06</v>
      </c>
      <c r="F10" s="19">
        <v>6.4000000000000001E-2</v>
      </c>
      <c r="G10" s="19">
        <v>6.9000000000000006E-2</v>
      </c>
      <c r="I10" s="1"/>
    </row>
    <row r="11" spans="1:14" x14ac:dyDescent="0.35">
      <c r="A11" s="12" t="s">
        <v>5</v>
      </c>
      <c r="B11" s="12"/>
      <c r="C11" s="12">
        <v>1200</v>
      </c>
      <c r="D11" s="12">
        <f>+C11*(1+D10)</f>
        <v>1260</v>
      </c>
      <c r="E11" s="13">
        <f t="shared" ref="E11:G11" si="2">+D11*(1+E10)</f>
        <v>1335.6000000000001</v>
      </c>
      <c r="F11" s="13">
        <f t="shared" si="2"/>
        <v>1421.0784000000003</v>
      </c>
      <c r="G11" s="13">
        <f t="shared" si="2"/>
        <v>1519.1328096000002</v>
      </c>
      <c r="I11" s="1"/>
    </row>
    <row r="12" spans="1:14" x14ac:dyDescent="0.35">
      <c r="A12" s="12" t="s">
        <v>6</v>
      </c>
      <c r="B12" s="12" t="s">
        <v>7</v>
      </c>
      <c r="C12" s="20">
        <v>55000</v>
      </c>
      <c r="D12" s="20">
        <v>55000</v>
      </c>
      <c r="E12" s="20">
        <v>55000</v>
      </c>
      <c r="F12" s="20">
        <v>55000</v>
      </c>
      <c r="G12" s="20">
        <v>55000</v>
      </c>
    </row>
    <row r="13" spans="1:14" x14ac:dyDescent="0.35">
      <c r="A13" s="21" t="s">
        <v>8</v>
      </c>
      <c r="B13" s="12" t="s">
        <v>7</v>
      </c>
      <c r="C13" s="20">
        <f>+C11*C12</f>
        <v>66000000</v>
      </c>
      <c r="D13" s="20">
        <f>+D11*D12</f>
        <v>69300000</v>
      </c>
      <c r="E13" s="20">
        <f t="shared" ref="E13:G13" si="3">+E11*E12</f>
        <v>73458000.000000015</v>
      </c>
      <c r="F13" s="20">
        <f t="shared" si="3"/>
        <v>78159312.000000015</v>
      </c>
      <c r="G13" s="20">
        <f t="shared" si="3"/>
        <v>83552304.528000012</v>
      </c>
    </row>
    <row r="14" spans="1:14" x14ac:dyDescent="0.35">
      <c r="A14" s="17" t="s">
        <v>10</v>
      </c>
      <c r="B14" s="17"/>
      <c r="C14" s="17"/>
      <c r="D14" s="17"/>
      <c r="E14" s="17"/>
      <c r="F14" s="17"/>
      <c r="G14" s="17"/>
    </row>
    <row r="15" spans="1:14" x14ac:dyDescent="0.35">
      <c r="A15" s="12" t="s">
        <v>11</v>
      </c>
      <c r="B15" s="12" t="s">
        <v>4</v>
      </c>
      <c r="C15" s="12" t="s">
        <v>12</v>
      </c>
      <c r="D15" s="18">
        <v>0.05</v>
      </c>
      <c r="E15" s="19">
        <v>0.06</v>
      </c>
      <c r="F15" s="19">
        <v>6.4000000000000001E-2</v>
      </c>
      <c r="G15" s="19">
        <v>6.9000000000000006E-2</v>
      </c>
    </row>
    <row r="16" spans="1:14" x14ac:dyDescent="0.35">
      <c r="A16" s="12" t="s">
        <v>5</v>
      </c>
      <c r="B16" s="12"/>
      <c r="C16" s="12">
        <v>1600</v>
      </c>
      <c r="D16" s="13">
        <f>C16*(1+D15)</f>
        <v>1680</v>
      </c>
      <c r="E16" s="13">
        <f t="shared" ref="E16:G16" si="4">D16*(1+E15)</f>
        <v>1780.8000000000002</v>
      </c>
      <c r="F16" s="13">
        <f t="shared" si="4"/>
        <v>1894.7712000000004</v>
      </c>
      <c r="G16" s="13">
        <f t="shared" si="4"/>
        <v>2025.5104128000003</v>
      </c>
    </row>
    <row r="17" spans="1:7" x14ac:dyDescent="0.35">
      <c r="A17" s="12" t="s">
        <v>6</v>
      </c>
      <c r="B17" s="12" t="s">
        <v>7</v>
      </c>
      <c r="C17" s="20">
        <v>45000</v>
      </c>
      <c r="D17" s="20">
        <v>45000</v>
      </c>
      <c r="E17" s="20">
        <v>45000</v>
      </c>
      <c r="F17" s="20">
        <v>45000</v>
      </c>
      <c r="G17" s="20">
        <v>45000</v>
      </c>
    </row>
    <row r="18" spans="1:7" ht="15" thickBot="1" x14ac:dyDescent="0.4">
      <c r="A18" s="22" t="s">
        <v>8</v>
      </c>
      <c r="B18" s="22" t="s">
        <v>7</v>
      </c>
      <c r="C18" s="23">
        <f>+C16*C17</f>
        <v>72000000</v>
      </c>
      <c r="D18" s="23">
        <f t="shared" ref="D18:G18" si="5">+D16*D17</f>
        <v>75600000</v>
      </c>
      <c r="E18" s="23">
        <f t="shared" si="5"/>
        <v>80136000.000000015</v>
      </c>
      <c r="F18" s="23">
        <f t="shared" si="5"/>
        <v>85264704.000000015</v>
      </c>
      <c r="G18" s="23">
        <f t="shared" si="5"/>
        <v>91147968.576000005</v>
      </c>
    </row>
  </sheetData>
  <mergeCells count="5">
    <mergeCell ref="A1:G1"/>
    <mergeCell ref="A2:G2"/>
    <mergeCell ref="A4:G4"/>
    <mergeCell ref="A9:G9"/>
    <mergeCell ref="A14:G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9D933-30FF-4BE2-A57F-4E9A4CF7743B}">
  <dimension ref="A1:G60"/>
  <sheetViews>
    <sheetView tabSelected="1" topLeftCell="A11" workbookViewId="0">
      <selection activeCell="H22" sqref="H22"/>
    </sheetView>
  </sheetViews>
  <sheetFormatPr baseColWidth="10" defaultRowHeight="14.5" x14ac:dyDescent="0.35"/>
  <cols>
    <col min="1" max="1" width="32.54296875" customWidth="1"/>
  </cols>
  <sheetData>
    <row r="1" spans="1:7" ht="16" thickBot="1" x14ac:dyDescent="0.4">
      <c r="A1" s="24" t="s">
        <v>13</v>
      </c>
      <c r="B1" s="24"/>
      <c r="C1" s="24"/>
      <c r="D1" s="24"/>
      <c r="E1" s="24"/>
      <c r="F1" s="24"/>
      <c r="G1" s="24"/>
    </row>
    <row r="2" spans="1:7" ht="15" thickBot="1" x14ac:dyDescent="0.4">
      <c r="A2" s="25" t="s">
        <v>14</v>
      </c>
      <c r="B2" s="25"/>
      <c r="C2" s="25"/>
      <c r="D2" s="25"/>
      <c r="E2" s="25"/>
      <c r="F2" s="25"/>
      <c r="G2" s="25"/>
    </row>
    <row r="3" spans="1:7" x14ac:dyDescent="0.35">
      <c r="A3" s="26" t="s">
        <v>15</v>
      </c>
      <c r="B3" s="27"/>
      <c r="C3" s="27">
        <v>2021</v>
      </c>
      <c r="D3" s="27">
        <v>2022</v>
      </c>
      <c r="E3" s="27">
        <v>2023</v>
      </c>
      <c r="F3" s="27">
        <v>2024</v>
      </c>
      <c r="G3" s="27">
        <v>2025</v>
      </c>
    </row>
    <row r="4" spans="1:7" x14ac:dyDescent="0.35">
      <c r="A4" s="26" t="s">
        <v>16</v>
      </c>
      <c r="B4" s="27"/>
      <c r="C4" s="27"/>
      <c r="D4" s="27"/>
      <c r="E4" s="27"/>
      <c r="F4" s="27"/>
      <c r="G4" s="27"/>
    </row>
    <row r="5" spans="1:7" x14ac:dyDescent="0.35">
      <c r="A5" s="26" t="s">
        <v>17</v>
      </c>
      <c r="B5" s="27"/>
      <c r="C5" s="27"/>
      <c r="D5" s="27"/>
      <c r="E5" s="27"/>
      <c r="F5" s="27"/>
      <c r="G5" s="27"/>
    </row>
    <row r="6" spans="1:7" x14ac:dyDescent="0.35">
      <c r="A6" s="12" t="s">
        <v>11</v>
      </c>
      <c r="B6" s="28" t="s">
        <v>4</v>
      </c>
      <c r="C6" s="28" t="s">
        <v>12</v>
      </c>
      <c r="D6" s="29">
        <f>+proyecciones!D5</f>
        <v>0.05</v>
      </c>
      <c r="E6" s="29">
        <f>+proyecciones!E5</f>
        <v>0.06</v>
      </c>
      <c r="F6" s="29">
        <f>+proyecciones!F5</f>
        <v>0.06</v>
      </c>
      <c r="G6" s="29">
        <f>+proyecciones!G5</f>
        <v>7.0000000000000007E-2</v>
      </c>
    </row>
    <row r="7" spans="1:7" x14ac:dyDescent="0.35">
      <c r="A7" s="30" t="s">
        <v>18</v>
      </c>
      <c r="B7" s="28"/>
      <c r="C7" s="28">
        <f>+proyecciones!C6</f>
        <v>1000</v>
      </c>
      <c r="D7" s="28">
        <f>+proyecciones!D6</f>
        <v>1050</v>
      </c>
      <c r="E7" s="31">
        <f>+proyecciones!E6</f>
        <v>1113</v>
      </c>
      <c r="F7" s="31">
        <f>+proyecciones!F6</f>
        <v>1179.78</v>
      </c>
      <c r="G7" s="31">
        <f>+proyecciones!G6</f>
        <v>1262.3646000000001</v>
      </c>
    </row>
    <row r="8" spans="1:7" x14ac:dyDescent="0.35">
      <c r="A8" s="30" t="s">
        <v>19</v>
      </c>
      <c r="B8" s="28" t="s">
        <v>20</v>
      </c>
      <c r="C8" s="32">
        <v>15917</v>
      </c>
      <c r="D8" s="32">
        <v>15917</v>
      </c>
      <c r="E8" s="32">
        <v>15917</v>
      </c>
      <c r="F8" s="32">
        <v>15917</v>
      </c>
      <c r="G8" s="32">
        <v>15917</v>
      </c>
    </row>
    <row r="9" spans="1:7" x14ac:dyDescent="0.35">
      <c r="A9" s="30" t="s">
        <v>21</v>
      </c>
      <c r="B9" s="28" t="s">
        <v>20</v>
      </c>
      <c r="C9" s="32">
        <f>+C7*C8</f>
        <v>15917000</v>
      </c>
      <c r="D9" s="32">
        <f t="shared" ref="D9:G9" si="0">+D7*D8</f>
        <v>16712850</v>
      </c>
      <c r="E9" s="32">
        <f t="shared" si="0"/>
        <v>17715621</v>
      </c>
      <c r="F9" s="32">
        <f t="shared" si="0"/>
        <v>18778558.259999998</v>
      </c>
      <c r="G9" s="32">
        <f t="shared" si="0"/>
        <v>20093057.338200003</v>
      </c>
    </row>
    <row r="10" spans="1:7" x14ac:dyDescent="0.35">
      <c r="A10" s="26" t="s">
        <v>22</v>
      </c>
      <c r="B10" s="28"/>
      <c r="C10" s="28"/>
      <c r="D10" s="28"/>
      <c r="E10" s="28"/>
      <c r="F10" s="28"/>
      <c r="G10" s="28"/>
    </row>
    <row r="11" spans="1:7" x14ac:dyDescent="0.35">
      <c r="A11" s="12" t="s">
        <v>11</v>
      </c>
      <c r="B11" s="28" t="s">
        <v>4</v>
      </c>
      <c r="C11" s="28" t="s">
        <v>12</v>
      </c>
      <c r="D11" s="29">
        <v>0.05</v>
      </c>
      <c r="E11" s="29">
        <v>0.06</v>
      </c>
      <c r="F11" s="29">
        <v>6.4000000000000001E-2</v>
      </c>
      <c r="G11" s="29">
        <v>6.9000000000000006E-2</v>
      </c>
    </row>
    <row r="12" spans="1:7" x14ac:dyDescent="0.35">
      <c r="A12" s="30" t="s">
        <v>18</v>
      </c>
      <c r="B12" s="28"/>
      <c r="C12" s="28">
        <f>+proyecciones!C11</f>
        <v>1200</v>
      </c>
      <c r="D12" s="28">
        <f>+proyecciones!D11</f>
        <v>1260</v>
      </c>
      <c r="E12" s="31">
        <f>+proyecciones!E11</f>
        <v>1335.6000000000001</v>
      </c>
      <c r="F12" s="31">
        <f>+proyecciones!F11</f>
        <v>1421.0784000000003</v>
      </c>
      <c r="G12" s="31">
        <f>+proyecciones!G11</f>
        <v>1519.1328096000002</v>
      </c>
    </row>
    <row r="13" spans="1:7" x14ac:dyDescent="0.35">
      <c r="A13" s="30" t="s">
        <v>19</v>
      </c>
      <c r="B13" s="28" t="s">
        <v>20</v>
      </c>
      <c r="C13" s="32">
        <v>12384</v>
      </c>
      <c r="D13" s="32">
        <v>12384</v>
      </c>
      <c r="E13" s="32">
        <v>12384</v>
      </c>
      <c r="F13" s="32">
        <v>12384</v>
      </c>
      <c r="G13" s="32">
        <v>12384</v>
      </c>
    </row>
    <row r="14" spans="1:7" x14ac:dyDescent="0.35">
      <c r="A14" s="30" t="s">
        <v>21</v>
      </c>
      <c r="B14" s="28" t="s">
        <v>20</v>
      </c>
      <c r="C14" s="32">
        <f>+C12*C13</f>
        <v>14860800</v>
      </c>
      <c r="D14" s="32">
        <f t="shared" ref="D14:G14" si="1">+D12*D13</f>
        <v>15603840</v>
      </c>
      <c r="E14" s="32">
        <f t="shared" si="1"/>
        <v>16540070.400000002</v>
      </c>
      <c r="F14" s="32">
        <f t="shared" si="1"/>
        <v>17598634.905600004</v>
      </c>
      <c r="G14" s="32">
        <f t="shared" si="1"/>
        <v>18812940.714086402</v>
      </c>
    </row>
    <row r="15" spans="1:7" x14ac:dyDescent="0.35">
      <c r="A15" s="26" t="s">
        <v>23</v>
      </c>
      <c r="B15" s="28"/>
      <c r="C15" s="28"/>
      <c r="D15" s="28"/>
      <c r="E15" s="28"/>
      <c r="F15" s="28"/>
      <c r="G15" s="28"/>
    </row>
    <row r="16" spans="1:7" x14ac:dyDescent="0.35">
      <c r="A16" s="12" t="s">
        <v>11</v>
      </c>
      <c r="B16" s="28" t="s">
        <v>4</v>
      </c>
      <c r="C16" s="28" t="s">
        <v>12</v>
      </c>
      <c r="D16" s="29">
        <v>0.05</v>
      </c>
      <c r="E16" s="29">
        <v>0.06</v>
      </c>
      <c r="F16" s="29">
        <v>6.4000000000000001E-2</v>
      </c>
      <c r="G16" s="29">
        <v>6.9000000000000006E-2</v>
      </c>
    </row>
    <row r="17" spans="1:7" x14ac:dyDescent="0.35">
      <c r="A17" s="30" t="s">
        <v>18</v>
      </c>
      <c r="B17" s="28"/>
      <c r="C17" s="28">
        <v>1600</v>
      </c>
      <c r="D17" s="28">
        <v>1680</v>
      </c>
      <c r="E17" s="31">
        <v>1780.8000000000002</v>
      </c>
      <c r="F17" s="31">
        <v>1894.7712000000004</v>
      </c>
      <c r="G17" s="31">
        <v>2025.5104128000003</v>
      </c>
    </row>
    <row r="18" spans="1:7" x14ac:dyDescent="0.35">
      <c r="A18" s="30" t="s">
        <v>19</v>
      </c>
      <c r="B18" s="28" t="s">
        <v>20</v>
      </c>
      <c r="C18" s="32">
        <v>6553</v>
      </c>
      <c r="D18" s="32">
        <v>6553</v>
      </c>
      <c r="E18" s="32">
        <v>6553</v>
      </c>
      <c r="F18" s="32">
        <v>6553</v>
      </c>
      <c r="G18" s="32">
        <v>6553</v>
      </c>
    </row>
    <row r="19" spans="1:7" x14ac:dyDescent="0.35">
      <c r="A19" s="30" t="s">
        <v>21</v>
      </c>
      <c r="B19" s="28" t="s">
        <v>20</v>
      </c>
      <c r="C19" s="32">
        <f>+C18*C17</f>
        <v>10484800</v>
      </c>
      <c r="D19" s="32">
        <f t="shared" ref="D19:G19" si="2">+D18*D17</f>
        <v>11009040</v>
      </c>
      <c r="E19" s="32">
        <f t="shared" si="2"/>
        <v>11669582.4</v>
      </c>
      <c r="F19" s="32">
        <f t="shared" si="2"/>
        <v>12416435.673600003</v>
      </c>
      <c r="G19" s="32">
        <f t="shared" si="2"/>
        <v>13273169.735078402</v>
      </c>
    </row>
    <row r="20" spans="1:7" x14ac:dyDescent="0.35">
      <c r="A20" s="2"/>
      <c r="B20" s="4"/>
      <c r="C20" s="4"/>
      <c r="D20" s="4"/>
      <c r="E20" s="4"/>
      <c r="F20" s="4"/>
      <c r="G20" s="4"/>
    </row>
    <row r="21" spans="1:7" x14ac:dyDescent="0.35">
      <c r="A21" s="2"/>
      <c r="B21" s="4"/>
      <c r="C21" s="4"/>
      <c r="D21" s="4"/>
      <c r="E21" s="4"/>
      <c r="F21" s="4"/>
      <c r="G21" s="4"/>
    </row>
    <row r="22" spans="1:7" x14ac:dyDescent="0.35">
      <c r="A22" s="3"/>
      <c r="B22" s="4"/>
      <c r="C22" s="4"/>
      <c r="D22" s="8"/>
      <c r="E22" s="8"/>
      <c r="F22" s="8"/>
      <c r="G22" s="8"/>
    </row>
    <row r="23" spans="1:7" x14ac:dyDescent="0.35">
      <c r="A23" s="3"/>
      <c r="B23" s="4"/>
      <c r="C23" s="4"/>
      <c r="D23" s="4"/>
      <c r="E23" s="4"/>
      <c r="F23" s="4"/>
      <c r="G23" s="4"/>
    </row>
    <row r="24" spans="1:7" x14ac:dyDescent="0.35">
      <c r="A24" s="3"/>
      <c r="B24" s="4"/>
      <c r="C24" s="5"/>
      <c r="D24" s="5"/>
      <c r="E24" s="5"/>
      <c r="F24" s="5"/>
      <c r="G24" s="5"/>
    </row>
    <row r="25" spans="1:7" x14ac:dyDescent="0.35">
      <c r="A25" s="3"/>
      <c r="B25" s="4"/>
      <c r="C25" s="5"/>
      <c r="D25" s="5"/>
      <c r="E25" s="5"/>
      <c r="F25" s="5"/>
      <c r="G25" s="5"/>
    </row>
    <row r="26" spans="1:7" x14ac:dyDescent="0.35">
      <c r="A26" s="2"/>
      <c r="B26" s="4"/>
      <c r="C26" s="4"/>
      <c r="D26" s="4"/>
      <c r="E26" s="4"/>
      <c r="F26" s="4"/>
      <c r="G26" s="4"/>
    </row>
    <row r="27" spans="1:7" x14ac:dyDescent="0.35">
      <c r="A27" s="3"/>
      <c r="B27" s="4"/>
      <c r="C27" s="4"/>
      <c r="D27" s="8"/>
      <c r="E27" s="8"/>
      <c r="F27" s="8"/>
      <c r="G27" s="8"/>
    </row>
    <row r="28" spans="1:7" x14ac:dyDescent="0.35">
      <c r="A28" s="3"/>
      <c r="B28" s="4"/>
      <c r="C28" s="4"/>
      <c r="D28" s="4"/>
      <c r="E28" s="9"/>
      <c r="F28" s="9"/>
      <c r="G28" s="9"/>
    </row>
    <row r="29" spans="1:7" x14ac:dyDescent="0.35">
      <c r="A29" s="3"/>
      <c r="B29" s="4"/>
      <c r="C29" s="5"/>
      <c r="D29" s="5"/>
      <c r="E29" s="5"/>
      <c r="F29" s="5"/>
      <c r="G29" s="5"/>
    </row>
    <row r="30" spans="1:7" x14ac:dyDescent="0.35">
      <c r="A30" s="3"/>
      <c r="B30" s="4"/>
      <c r="C30" s="5"/>
      <c r="D30" s="5"/>
      <c r="E30" s="5"/>
      <c r="F30" s="5"/>
      <c r="G30" s="5"/>
    </row>
    <row r="31" spans="1:7" x14ac:dyDescent="0.35">
      <c r="A31" s="2"/>
      <c r="B31" s="4"/>
      <c r="C31" s="4"/>
      <c r="D31" s="4"/>
      <c r="E31" s="4"/>
      <c r="F31" s="4"/>
      <c r="G31" s="4"/>
    </row>
    <row r="32" spans="1:7" x14ac:dyDescent="0.35">
      <c r="A32" s="3"/>
      <c r="B32" s="4"/>
      <c r="C32" s="4"/>
      <c r="D32" s="8"/>
      <c r="E32" s="8"/>
      <c r="F32" s="8"/>
      <c r="G32" s="8"/>
    </row>
    <row r="33" spans="1:7" x14ac:dyDescent="0.35">
      <c r="A33" s="3"/>
      <c r="B33" s="4"/>
      <c r="C33" s="4"/>
      <c r="D33" s="4"/>
      <c r="E33" s="9"/>
      <c r="F33" s="9"/>
      <c r="G33" s="9"/>
    </row>
    <row r="34" spans="1:7" x14ac:dyDescent="0.35">
      <c r="A34" s="3"/>
      <c r="B34" s="4"/>
      <c r="C34" s="5"/>
      <c r="D34" s="5"/>
      <c r="E34" s="5"/>
      <c r="F34" s="5"/>
      <c r="G34" s="5"/>
    </row>
    <row r="35" spans="1:7" x14ac:dyDescent="0.35">
      <c r="A35" s="3"/>
      <c r="B35" s="4"/>
      <c r="C35" s="5"/>
      <c r="D35" s="5"/>
      <c r="E35" s="5"/>
      <c r="F35" s="5"/>
      <c r="G35" s="5"/>
    </row>
    <row r="36" spans="1:7" x14ac:dyDescent="0.35">
      <c r="A36" s="2"/>
      <c r="B36" s="4"/>
      <c r="C36" s="4"/>
      <c r="D36" s="4"/>
      <c r="E36" s="4"/>
      <c r="F36" s="4"/>
      <c r="G36" s="4"/>
    </row>
    <row r="37" spans="1:7" x14ac:dyDescent="0.35">
      <c r="A37" s="2"/>
      <c r="B37" s="4"/>
      <c r="C37" s="4"/>
      <c r="D37" s="4"/>
      <c r="E37" s="4"/>
      <c r="F37" s="4"/>
      <c r="G37" s="4"/>
    </row>
    <row r="38" spans="1:7" x14ac:dyDescent="0.35">
      <c r="A38" s="3"/>
      <c r="B38" s="4"/>
      <c r="C38" s="4"/>
      <c r="D38" s="8"/>
      <c r="E38" s="8"/>
      <c r="F38" s="8"/>
      <c r="G38" s="8"/>
    </row>
    <row r="39" spans="1:7" x14ac:dyDescent="0.35">
      <c r="A39" s="3"/>
      <c r="B39" s="4"/>
      <c r="C39" s="9"/>
      <c r="D39" s="9"/>
      <c r="E39" s="9"/>
      <c r="F39" s="9"/>
      <c r="G39" s="9"/>
    </row>
    <row r="40" spans="1:7" x14ac:dyDescent="0.35">
      <c r="A40" s="3"/>
      <c r="B40" s="4"/>
      <c r="C40" s="5"/>
      <c r="D40" s="5"/>
      <c r="E40" s="5"/>
      <c r="F40" s="5"/>
      <c r="G40" s="5"/>
    </row>
    <row r="41" spans="1:7" x14ac:dyDescent="0.35">
      <c r="A41" s="3"/>
      <c r="B41" s="4"/>
      <c r="C41" s="5"/>
      <c r="D41" s="5"/>
      <c r="E41" s="5"/>
      <c r="F41" s="5"/>
      <c r="G41" s="5"/>
    </row>
    <row r="42" spans="1:7" x14ac:dyDescent="0.35">
      <c r="A42" s="2"/>
      <c r="B42" s="4"/>
      <c r="C42" s="4"/>
      <c r="D42" s="4"/>
      <c r="E42" s="4"/>
      <c r="F42" s="4"/>
      <c r="G42" s="4"/>
    </row>
    <row r="43" spans="1:7" x14ac:dyDescent="0.35">
      <c r="A43" s="3"/>
      <c r="B43" s="4"/>
      <c r="C43" s="4"/>
      <c r="D43" s="8"/>
      <c r="E43" s="8"/>
      <c r="F43" s="8"/>
      <c r="G43" s="8"/>
    </row>
    <row r="44" spans="1:7" x14ac:dyDescent="0.35">
      <c r="A44" s="3"/>
      <c r="B44" s="4"/>
      <c r="C44" s="4"/>
      <c r="D44" s="4"/>
      <c r="E44" s="9"/>
      <c r="F44" s="9"/>
      <c r="G44" s="9"/>
    </row>
    <row r="45" spans="1:7" x14ac:dyDescent="0.35">
      <c r="A45" s="3"/>
      <c r="B45" s="4"/>
      <c r="C45" s="5"/>
      <c r="D45" s="5"/>
      <c r="E45" s="5"/>
      <c r="F45" s="5"/>
      <c r="G45" s="5"/>
    </row>
    <row r="46" spans="1:7" x14ac:dyDescent="0.35">
      <c r="A46" s="3"/>
      <c r="B46" s="4"/>
      <c r="C46" s="5"/>
      <c r="D46" s="5"/>
      <c r="E46" s="5"/>
      <c r="F46" s="5"/>
      <c r="G46" s="5"/>
    </row>
    <row r="47" spans="1:7" x14ac:dyDescent="0.35">
      <c r="A47" s="2"/>
      <c r="B47" s="4"/>
      <c r="C47" s="4"/>
      <c r="D47" s="4"/>
      <c r="E47" s="4"/>
      <c r="F47" s="4"/>
      <c r="G47" s="4"/>
    </row>
    <row r="48" spans="1:7" x14ac:dyDescent="0.35">
      <c r="A48" s="3"/>
      <c r="B48" s="4"/>
      <c r="C48" s="4"/>
      <c r="D48" s="8"/>
      <c r="E48" s="8"/>
      <c r="F48" s="8"/>
      <c r="G48" s="8"/>
    </row>
    <row r="49" spans="1:7" x14ac:dyDescent="0.35">
      <c r="A49" s="3"/>
      <c r="B49" s="4"/>
      <c r="C49" s="12"/>
      <c r="D49" s="13"/>
      <c r="E49" s="13"/>
      <c r="F49" s="13"/>
      <c r="G49" s="13"/>
    </row>
    <row r="50" spans="1:7" x14ac:dyDescent="0.35">
      <c r="A50" s="3"/>
      <c r="B50" s="4"/>
      <c r="C50" s="5"/>
      <c r="D50" s="5"/>
      <c r="E50" s="5"/>
      <c r="F50" s="5"/>
      <c r="G50" s="5"/>
    </row>
    <row r="51" spans="1:7" x14ac:dyDescent="0.35">
      <c r="A51" s="3"/>
      <c r="B51" s="4"/>
      <c r="C51" s="5"/>
      <c r="D51" s="5"/>
      <c r="E51" s="5"/>
      <c r="F51" s="5"/>
      <c r="G51" s="5"/>
    </row>
    <row r="52" spans="1:7" x14ac:dyDescent="0.35">
      <c r="A52" s="2"/>
      <c r="B52" s="4"/>
      <c r="C52" s="4"/>
      <c r="D52" s="4"/>
      <c r="E52" s="4"/>
      <c r="F52" s="4"/>
      <c r="G52" s="4"/>
    </row>
    <row r="53" spans="1:7" x14ac:dyDescent="0.35">
      <c r="A53" s="3"/>
      <c r="B53" s="4"/>
      <c r="C53" s="5"/>
      <c r="D53" s="5"/>
      <c r="E53" s="5"/>
      <c r="F53" s="5"/>
      <c r="G53" s="5"/>
    </row>
    <row r="54" spans="1:7" x14ac:dyDescent="0.35">
      <c r="A54" s="3"/>
      <c r="B54" s="4"/>
      <c r="C54" s="5"/>
      <c r="D54" s="5"/>
      <c r="E54" s="5"/>
      <c r="F54" s="5"/>
      <c r="G54" s="5"/>
    </row>
    <row r="55" spans="1:7" x14ac:dyDescent="0.35">
      <c r="A55" s="3"/>
      <c r="B55" s="4"/>
      <c r="C55" s="5"/>
      <c r="D55" s="5"/>
      <c r="E55" s="5"/>
      <c r="F55" s="5"/>
      <c r="G55" s="5"/>
    </row>
    <row r="56" spans="1:7" x14ac:dyDescent="0.35">
      <c r="A56" s="3"/>
      <c r="B56" s="4"/>
      <c r="C56" s="5"/>
      <c r="D56" s="5"/>
      <c r="E56" s="5"/>
      <c r="F56" s="5"/>
      <c r="G56" s="5"/>
    </row>
    <row r="57" spans="1:7" x14ac:dyDescent="0.35">
      <c r="A57" s="3"/>
      <c r="B57" s="4"/>
      <c r="C57" s="5"/>
      <c r="D57" s="5"/>
      <c r="E57" s="5"/>
      <c r="F57" s="5"/>
      <c r="G57" s="5"/>
    </row>
    <row r="58" spans="1:7" x14ac:dyDescent="0.35">
      <c r="A58" s="3"/>
      <c r="B58" s="4"/>
      <c r="C58" s="5"/>
      <c r="D58" s="5"/>
      <c r="E58" s="5"/>
      <c r="F58" s="5"/>
      <c r="G58" s="5"/>
    </row>
    <row r="59" spans="1:7" x14ac:dyDescent="0.35">
      <c r="A59" s="3"/>
      <c r="B59" s="4"/>
      <c r="C59" s="5"/>
      <c r="D59" s="5"/>
      <c r="E59" s="5"/>
      <c r="F59" s="5"/>
      <c r="G59" s="5"/>
    </row>
    <row r="60" spans="1:7" ht="15" thickBot="1" x14ac:dyDescent="0.4">
      <c r="A60" s="10"/>
      <c r="B60" s="6"/>
      <c r="C60" s="7"/>
      <c r="D60" s="7"/>
      <c r="E60" s="7"/>
      <c r="F60" s="7"/>
      <c r="G60" s="7"/>
    </row>
  </sheetData>
  <mergeCells count="2">
    <mergeCell ref="A1:G1"/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proyecciones</vt:lpstr>
      <vt:lpstr>Egresos</vt:lpstr>
      <vt:lpstr>proyecciones!_Toc43211688</vt:lpstr>
      <vt:lpstr>Egresos!_Toc43211689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2020-06-22T16:08:53Z</dcterms:created>
  <dcterms:modified xsi:type="dcterms:W3CDTF">2020-06-26T00:27:46Z</dcterms:modified>
</cp:coreProperties>
</file>